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defaultThemeVersion="124226"/>
  <xr:revisionPtr revIDLastSave="5" documentId="13_ncr:1_{CD04AFF0-EA58-420C-BDB3-B22776936D37}" xr6:coauthVersionLast="47" xr6:coauthVersionMax="47" xr10:uidLastSave="{58AD0F26-91C4-409A-A57A-59A1187A6884}"/>
  <bookViews>
    <workbookView xWindow="-120" yWindow="-120" windowWidth="29040" windowHeight="15720" xr2:uid="{00000000-000D-0000-FFFF-FFFF00000000}"/>
  </bookViews>
  <sheets>
    <sheet name="記入用" sheetId="3" r:id="rId1"/>
    <sheet name="記入例（○○小学校）" sheetId="4" r:id="rId2"/>
  </sheets>
  <definedNames>
    <definedName name="_xlnm.Print_Area" localSheetId="0">記入用!$A$1:$F$26</definedName>
    <definedName name="_xlnm.Print_Area" localSheetId="1">'記入例（○○小学校）'!$A$1:$F$26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0" i="4" l="1"/>
  <c r="D20" i="4"/>
  <c r="E19" i="4"/>
  <c r="D19" i="4"/>
  <c r="E18" i="4"/>
  <c r="D18" i="4"/>
  <c r="E10" i="4"/>
  <c r="D10" i="4"/>
  <c r="D18" i="3"/>
  <c r="D10" i="3" l="1"/>
  <c r="E18" i="3"/>
  <c r="D20" i="3"/>
  <c r="E10" i="3"/>
  <c r="E20" i="3" l="1"/>
  <c r="E19" i="3"/>
  <c r="D1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7" authorId="0" shapeId="0" xr:uid="{1C08DF69-E552-49F4-BC26-98753CD80D67}">
      <text>
        <r>
          <rPr>
            <sz val="9"/>
            <color indexed="81"/>
            <rFont val="ＭＳ Ｐゴシック"/>
            <family val="3"/>
            <charset val="128"/>
          </rPr>
          <t>（架台組立・モジュール設置・整線）等にかかる工事費</t>
        </r>
      </text>
    </comment>
  </commentList>
</comments>
</file>

<file path=xl/sharedStrings.xml><?xml version="1.0" encoding="utf-8"?>
<sst xmlns="http://schemas.openxmlformats.org/spreadsheetml/2006/main" count="59" uniqueCount="31">
  <si>
    <t>施設名：</t>
    <rPh sb="0" eb="2">
      <t>シセツ</t>
    </rPh>
    <rPh sb="2" eb="3">
      <t>メイ</t>
    </rPh>
    <phoneticPr fontId="1"/>
  </si>
  <si>
    <t>④パワコン容量（ｋＷ）</t>
    <rPh sb="5" eb="7">
      <t>ヨウリョウ</t>
    </rPh>
    <phoneticPr fontId="1"/>
  </si>
  <si>
    <t>⑤年間予測発電量（ｋWｈ）</t>
    <rPh sb="1" eb="2">
      <t>ネン</t>
    </rPh>
    <rPh sb="2" eb="3">
      <t>カン</t>
    </rPh>
    <rPh sb="3" eb="5">
      <t>ヨソク</t>
    </rPh>
    <rPh sb="5" eb="7">
      <t>ハツデン</t>
    </rPh>
    <rPh sb="7" eb="8">
      <t>リョウ</t>
    </rPh>
    <phoneticPr fontId="1"/>
  </si>
  <si>
    <t>⑥ＣＯ２削減量（t-CO2）</t>
    <rPh sb="4" eb="6">
      <t>サクゲン</t>
    </rPh>
    <rPh sb="6" eb="7">
      <t>リョウ</t>
    </rPh>
    <phoneticPr fontId="1"/>
  </si>
  <si>
    <t>⑦モジュール合計額（円）</t>
    <rPh sb="6" eb="8">
      <t>ゴウケイ</t>
    </rPh>
    <rPh sb="8" eb="9">
      <t>ガク</t>
    </rPh>
    <rPh sb="10" eb="11">
      <t>エン</t>
    </rPh>
    <phoneticPr fontId="1"/>
  </si>
  <si>
    <t>⑧パワコン合計額（円）</t>
    <rPh sb="5" eb="7">
      <t>ゴウケイ</t>
    </rPh>
    <rPh sb="7" eb="8">
      <t>ガク</t>
    </rPh>
    <rPh sb="9" eb="10">
      <t>エン</t>
    </rPh>
    <phoneticPr fontId="1"/>
  </si>
  <si>
    <t>⑨架台等（円）</t>
    <rPh sb="1" eb="3">
      <t>カダイ</t>
    </rPh>
    <rPh sb="3" eb="4">
      <t>トウ</t>
    </rPh>
    <rPh sb="5" eb="6">
      <t>エン</t>
    </rPh>
    <phoneticPr fontId="1"/>
  </si>
  <si>
    <t>⑩工事費（円）</t>
    <rPh sb="1" eb="3">
      <t>コウジ</t>
    </rPh>
    <rPh sb="3" eb="4">
      <t>ヒ</t>
    </rPh>
    <rPh sb="5" eb="6">
      <t>エン</t>
    </rPh>
    <phoneticPr fontId="1"/>
  </si>
  <si>
    <t>⑪（⑦+⑧+⑨+⑩）設備合計金額（円）</t>
    <rPh sb="10" eb="12">
      <t>セツビ</t>
    </rPh>
    <rPh sb="12" eb="14">
      <t>ゴウケイ</t>
    </rPh>
    <rPh sb="14" eb="16">
      <t>キンガク</t>
    </rPh>
    <rPh sb="15" eb="16">
      <t>シキン</t>
    </rPh>
    <rPh sb="17" eb="18">
      <t>エン</t>
    </rPh>
    <phoneticPr fontId="1"/>
  </si>
  <si>
    <t>⑫（⑪/⑤）設備投資コスト（円／ｋWｈ）</t>
    <rPh sb="6" eb="8">
      <t>セツビ</t>
    </rPh>
    <rPh sb="8" eb="10">
      <t>トウシ</t>
    </rPh>
    <rPh sb="14" eb="15">
      <t>エン</t>
    </rPh>
    <phoneticPr fontId="1"/>
  </si>
  <si>
    <t>⑬（⑪/⑥）CO2削減コスト（円／t-CO2）</t>
    <rPh sb="9" eb="11">
      <t>サクゲン</t>
    </rPh>
    <rPh sb="15" eb="16">
      <t>エン</t>
    </rPh>
    <phoneticPr fontId="1"/>
  </si>
  <si>
    <t>①モジュール設置枚数（枚）</t>
    <rPh sb="6" eb="8">
      <t>セッチ</t>
    </rPh>
    <rPh sb="8" eb="10">
      <t>マイスウ</t>
    </rPh>
    <rPh sb="11" eb="12">
      <t>マイ</t>
    </rPh>
    <phoneticPr fontId="1"/>
  </si>
  <si>
    <t>（←内容を確認し、承諾する場合、左欄に「レ点」でチェックを入れること。）</t>
    <rPh sb="2" eb="4">
      <t>ナイヨウ</t>
    </rPh>
    <rPh sb="5" eb="7">
      <t>カクニン</t>
    </rPh>
    <rPh sb="9" eb="11">
      <t>ショウダク</t>
    </rPh>
    <rPh sb="13" eb="15">
      <t>バアイ</t>
    </rPh>
    <rPh sb="16" eb="18">
      <t>サラン</t>
    </rPh>
    <rPh sb="21" eb="22">
      <t>テン</t>
    </rPh>
    <rPh sb="29" eb="30">
      <t>イ</t>
    </rPh>
    <phoneticPr fontId="1"/>
  </si>
  <si>
    <t>設備仕様</t>
    <rPh sb="0" eb="2">
      <t>セツビ</t>
    </rPh>
    <rPh sb="2" eb="4">
      <t>シヨウ</t>
    </rPh>
    <phoneticPr fontId="1"/>
  </si>
  <si>
    <t>効果</t>
    <rPh sb="0" eb="2">
      <t>コウカ</t>
    </rPh>
    <phoneticPr fontId="1"/>
  </si>
  <si>
    <t>費用効率性</t>
    <rPh sb="0" eb="2">
      <t>ヒヨウ</t>
    </rPh>
    <rPh sb="2" eb="5">
      <t>コウリツセイ</t>
    </rPh>
    <phoneticPr fontId="1"/>
  </si>
  <si>
    <t>【確認事項】</t>
    <phoneticPr fontId="1"/>
  </si>
  <si>
    <t>チェック欄</t>
    <phoneticPr fontId="1"/>
  </si>
  <si>
    <t>地域の防災・減災と低炭素化を同時実現する自立・分散型エネルギー設備等導入推進事業</t>
    <rPh sb="0" eb="2">
      <t>チイキ</t>
    </rPh>
    <rPh sb="3" eb="5">
      <t>ボウサイ</t>
    </rPh>
    <rPh sb="6" eb="8">
      <t>ゲンサイ</t>
    </rPh>
    <rPh sb="9" eb="12">
      <t>テイタンソ</t>
    </rPh>
    <rPh sb="12" eb="13">
      <t>カ</t>
    </rPh>
    <rPh sb="14" eb="16">
      <t>ドウジ</t>
    </rPh>
    <rPh sb="16" eb="18">
      <t>ジツゲン</t>
    </rPh>
    <rPh sb="20" eb="22">
      <t>ジリツ</t>
    </rPh>
    <rPh sb="23" eb="26">
      <t>ブンサンガタ</t>
    </rPh>
    <rPh sb="31" eb="33">
      <t>セツビ</t>
    </rPh>
    <rPh sb="33" eb="34">
      <t>トウ</t>
    </rPh>
    <rPh sb="34" eb="36">
      <t>ドウニュウ</t>
    </rPh>
    <rPh sb="36" eb="38">
      <t>スイシン</t>
    </rPh>
    <rPh sb="38" eb="40">
      <t>ジギョウ</t>
    </rPh>
    <phoneticPr fontId="1"/>
  </si>
  <si>
    <t>太陽光発電設備投資コスト確認資料</t>
    <phoneticPr fontId="1"/>
  </si>
  <si>
    <t>太陽光発電設備費</t>
    <rPh sb="0" eb="3">
      <t>タイヨウコウ</t>
    </rPh>
    <rPh sb="3" eb="5">
      <t>ハツデン</t>
    </rPh>
    <rPh sb="5" eb="7">
      <t>セツビ</t>
    </rPh>
    <rPh sb="7" eb="8">
      <t>ヒ</t>
    </rPh>
    <phoneticPr fontId="1"/>
  </si>
  <si>
    <t>②モジュール発電仕様（W／枚）</t>
    <rPh sb="6" eb="8">
      <t>ハツデン</t>
    </rPh>
    <rPh sb="8" eb="10">
      <t>シヨウ</t>
    </rPh>
    <rPh sb="13" eb="14">
      <t>マイ</t>
    </rPh>
    <phoneticPr fontId="1"/>
  </si>
  <si>
    <t>③（①*②/1000）発電設備容量（ｋＷ）</t>
    <rPh sb="11" eb="13">
      <t>ハツデン</t>
    </rPh>
    <rPh sb="13" eb="15">
      <t>セツビ</t>
    </rPh>
    <rPh sb="15" eb="17">
      <t>ヨウリョウ</t>
    </rPh>
    <phoneticPr fontId="1"/>
  </si>
  <si>
    <t>応募申請者：</t>
    <rPh sb="0" eb="2">
      <t>オウボ</t>
    </rPh>
    <rPh sb="2" eb="4">
      <t>シンセイ</t>
    </rPh>
    <rPh sb="4" eb="5">
      <t>シャ</t>
    </rPh>
    <phoneticPr fontId="1"/>
  </si>
  <si>
    <t>パワコン容量に合わせたモジュール容量の場合（1：1）</t>
    <rPh sb="4" eb="6">
      <t>ヨウリョウ</t>
    </rPh>
    <rPh sb="7" eb="8">
      <t>ア</t>
    </rPh>
    <rPh sb="16" eb="18">
      <t>ヨウリョウ</t>
    </rPh>
    <rPh sb="19" eb="21">
      <t>バアイ</t>
    </rPh>
    <phoneticPr fontId="1"/>
  </si>
  <si>
    <t xml:space="preserve">パワコン容量と異なるモジュール容量の場合 </t>
    <rPh sb="4" eb="6">
      <t>ヨウリョウ</t>
    </rPh>
    <rPh sb="7" eb="8">
      <t>コト</t>
    </rPh>
    <rPh sb="15" eb="17">
      <t>ヨウリョウ</t>
    </rPh>
    <rPh sb="18" eb="20">
      <t>バアイ</t>
    </rPh>
    <phoneticPr fontId="1"/>
  </si>
  <si>
    <t>応募申請書のモジュール容量を設置した場合でもパワコンの入力に関するメーカー保証があることを確認している。</t>
    <rPh sb="0" eb="2">
      <t>オウボ</t>
    </rPh>
    <rPh sb="2" eb="5">
      <t>シンセイショ</t>
    </rPh>
    <rPh sb="11" eb="13">
      <t>ヨウリョウ</t>
    </rPh>
    <rPh sb="14" eb="16">
      <t>セッチ</t>
    </rPh>
    <rPh sb="18" eb="20">
      <t>バアイ</t>
    </rPh>
    <rPh sb="27" eb="29">
      <t>ニュウリョク</t>
    </rPh>
    <rPh sb="30" eb="31">
      <t>カン</t>
    </rPh>
    <rPh sb="37" eb="39">
      <t>ホショウ</t>
    </rPh>
    <rPh sb="45" eb="47">
      <t>カクニン</t>
    </rPh>
    <phoneticPr fontId="1"/>
  </si>
  <si>
    <t>※ それぞれの年間予測発電量の算出した根拠資料も併せてご提出ください。</t>
    <rPh sb="7" eb="9">
      <t>ネンカン</t>
    </rPh>
    <rPh sb="9" eb="11">
      <t>ヨソク</t>
    </rPh>
    <rPh sb="11" eb="13">
      <t>ハツデン</t>
    </rPh>
    <rPh sb="13" eb="14">
      <t>リョウ</t>
    </rPh>
    <rPh sb="15" eb="17">
      <t>サンシュツ</t>
    </rPh>
    <rPh sb="19" eb="21">
      <t>コンキョ</t>
    </rPh>
    <rPh sb="21" eb="23">
      <t>シリョウ</t>
    </rPh>
    <rPh sb="24" eb="25">
      <t>アワ</t>
    </rPh>
    <rPh sb="28" eb="30">
      <t>テイシュツ</t>
    </rPh>
    <phoneticPr fontId="1"/>
  </si>
  <si>
    <t>✔</t>
  </si>
  <si>
    <t>記入例</t>
    <rPh sb="0" eb="3">
      <t>キニュウレイ</t>
    </rPh>
    <phoneticPr fontId="1"/>
  </si>
  <si>
    <t>地域レジリエンス・脱炭素化を同時実現する
公共避難施設・防災拠点への自立・分散型エネルギー設備等導入推進事業等</t>
    <rPh sb="54" eb="55">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</si>
</sst>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12"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10"/>
      <color theme="1"/>
      <name val="ＭＳ Ｐゴシック"/>
      <family val="2"/>
      <charset val="128"/>
      <scheme val="minor"/>
    </font>
    <font>
      <sz val="9"/>
      <color indexed="81"/>
      <name val="ＭＳ Ｐゴシック"/>
      <family val="3"/>
      <charset val="128"/>
    </font>
    <font>
      <sz val="10"/>
      <color theme="1"/>
      <name val="ＭＳ Ｐゴシック"/>
      <family val="3"/>
      <charset val="128"/>
      <scheme val="minor"/>
    </font>
    <font>
      <sz val="8"/>
      <color theme="1"/>
      <name val="ＭＳ Ｐゴシック"/>
      <family val="2"/>
      <charset val="128"/>
      <scheme val="minor"/>
    </font>
    <font>
      <sz val="12"/>
      <color theme="1"/>
      <name val="ＭＳ Ｐゴシック"/>
      <family val="2"/>
      <charset val="128"/>
      <scheme val="minor"/>
    </font>
    <font>
      <sz val="12"/>
      <color theme="1"/>
      <name val="ＭＳ Ｐゴシック"/>
      <family val="3"/>
      <charset val="128"/>
      <scheme val="minor"/>
    </font>
    <font>
      <b/>
      <sz val="11"/>
      <color theme="1"/>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s>
  <fills count="2">
    <fill>
      <patternFill patternType="none"/>
    </fill>
    <fill>
      <patternFill patternType="gray125"/>
    </fill>
  </fills>
  <borders count="20">
    <border>
      <left/>
      <right/>
      <top/>
      <bottom/>
      <diagonal/>
    </border>
    <border>
      <left/>
      <right/>
      <top/>
      <bottom style="medium">
        <color indexed="64"/>
      </bottom>
      <diagonal/>
    </border>
    <border>
      <left style="medium">
        <color auto="1"/>
      </left>
      <right/>
      <top style="medium">
        <color indexed="64"/>
      </top>
      <bottom style="medium">
        <color auto="1"/>
      </bottom>
      <diagonal/>
    </border>
    <border>
      <left style="medium">
        <color indexed="64"/>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medium">
        <color auto="1"/>
      </left>
      <right style="medium">
        <color indexed="64"/>
      </right>
      <top style="medium">
        <color auto="1"/>
      </top>
      <bottom style="thin">
        <color auto="1"/>
      </bottom>
      <diagonal/>
    </border>
    <border>
      <left style="medium">
        <color auto="1"/>
      </left>
      <right style="medium">
        <color indexed="64"/>
      </right>
      <top style="thin">
        <color auto="1"/>
      </top>
      <bottom style="thin">
        <color auto="1"/>
      </bottom>
      <diagonal/>
    </border>
    <border>
      <left style="medium">
        <color auto="1"/>
      </left>
      <right style="medium">
        <color indexed="64"/>
      </right>
      <top style="thin">
        <color auto="1"/>
      </top>
      <bottom style="medium">
        <color auto="1"/>
      </bottom>
      <diagonal/>
    </border>
    <border>
      <left style="medium">
        <color auto="1"/>
      </left>
      <right style="medium">
        <color indexed="64"/>
      </right>
      <top style="medium">
        <color indexed="64"/>
      </top>
      <bottom style="medium">
        <color auto="1"/>
      </bottom>
      <diagonal/>
    </border>
    <border>
      <left style="medium">
        <color auto="1"/>
      </left>
      <right style="medium">
        <color indexed="64"/>
      </right>
      <top style="thin">
        <color auto="1"/>
      </top>
      <bottom/>
      <diagonal/>
    </border>
    <border>
      <left/>
      <right style="medium">
        <color auto="1"/>
      </right>
      <top/>
      <bottom style="thin">
        <color auto="1"/>
      </bottom>
      <diagonal/>
    </border>
    <border>
      <left style="medium">
        <color auto="1"/>
      </left>
      <right style="medium">
        <color indexed="64"/>
      </right>
      <top/>
      <bottom style="thin">
        <color auto="1"/>
      </bottom>
      <diagonal/>
    </border>
    <border>
      <left/>
      <right style="medium">
        <color auto="1"/>
      </right>
      <top style="thin">
        <color auto="1"/>
      </top>
      <bottom/>
      <diagonal/>
    </border>
    <border>
      <left style="medium">
        <color indexed="64"/>
      </left>
      <right style="medium">
        <color auto="1"/>
      </right>
      <top/>
      <bottom style="medium">
        <color indexed="64"/>
      </bottom>
      <diagonal/>
    </border>
    <border>
      <left style="medium">
        <color indexed="64"/>
      </left>
      <right style="medium">
        <color auto="1"/>
      </right>
      <top/>
      <bottom/>
      <diagonal/>
    </border>
    <border>
      <left style="medium">
        <color indexed="64"/>
      </left>
      <right style="medium">
        <color auto="1"/>
      </right>
      <top style="medium">
        <color indexed="64"/>
      </top>
      <bottom/>
      <diagonal/>
    </border>
    <border>
      <left/>
      <right/>
      <top style="medium">
        <color indexed="64"/>
      </top>
      <bottom/>
      <diagonal/>
    </border>
    <border>
      <left style="medium">
        <color indexed="64"/>
      </left>
      <right/>
      <top style="medium">
        <color indexed="64"/>
      </top>
      <bottom/>
      <diagonal/>
    </border>
  </borders>
  <cellStyleXfs count="1">
    <xf numFmtId="0" fontId="0" fillId="0" borderId="0">
      <alignment vertical="center"/>
    </xf>
  </cellStyleXfs>
  <cellXfs count="48">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0" fillId="0" borderId="1" xfId="0" applyBorder="1">
      <alignment vertical="center"/>
    </xf>
    <xf numFmtId="0" fontId="0" fillId="0" borderId="3" xfId="0" applyBorder="1">
      <alignment vertical="center"/>
    </xf>
    <xf numFmtId="0" fontId="0" fillId="0" borderId="7" xfId="0" applyBorder="1">
      <alignment vertical="center"/>
    </xf>
    <xf numFmtId="0" fontId="0" fillId="0" borderId="8" xfId="0" applyBorder="1" applyAlignment="1">
      <alignment vertical="center" shrinkToFit="1"/>
    </xf>
    <xf numFmtId="0" fontId="0" fillId="0" borderId="8" xfId="0" applyBorder="1">
      <alignment vertical="center"/>
    </xf>
    <xf numFmtId="0" fontId="0" fillId="0" borderId="9" xfId="0" applyBorder="1">
      <alignment vertical="center"/>
    </xf>
    <xf numFmtId="176" fontId="0" fillId="0" borderId="0" xfId="0" applyNumberFormat="1" applyAlignment="1">
      <alignment horizontal="center" vertical="center"/>
    </xf>
    <xf numFmtId="0" fontId="0" fillId="0" borderId="11" xfId="0" applyBorder="1">
      <alignment vertical="center"/>
    </xf>
    <xf numFmtId="0" fontId="0" fillId="0" borderId="18" xfId="0" applyBorder="1">
      <alignment vertical="center"/>
    </xf>
    <xf numFmtId="0" fontId="6" fillId="0" borderId="2" xfId="0" applyFont="1" applyBorder="1" applyAlignment="1">
      <alignment vertical="center" wrapText="1"/>
    </xf>
    <xf numFmtId="14" fontId="2" fillId="0" borderId="10" xfId="0" applyNumberFormat="1" applyFont="1" applyBorder="1" applyAlignment="1">
      <alignment horizontal="left" vertical="center" wrapText="1"/>
    </xf>
    <xf numFmtId="176" fontId="9" fillId="0" borderId="0" xfId="0" applyNumberFormat="1" applyFont="1" applyAlignment="1">
      <alignment horizontal="right" vertical="center"/>
    </xf>
    <xf numFmtId="0" fontId="0" fillId="0" borderId="0" xfId="0" applyAlignment="1">
      <alignment vertical="center" wrapText="1"/>
    </xf>
    <xf numFmtId="0" fontId="10" fillId="0" borderId="4" xfId="0" applyFont="1" applyBorder="1" applyAlignment="1">
      <alignment horizontal="center" vertical="center"/>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8" xfId="0" applyFont="1" applyBorder="1" applyAlignment="1">
      <alignment horizontal="center" vertical="center"/>
    </xf>
    <xf numFmtId="176" fontId="10" fillId="0" borderId="8" xfId="0" applyNumberFormat="1" applyFont="1" applyBorder="1" applyAlignment="1">
      <alignment horizontal="center" vertical="center"/>
    </xf>
    <xf numFmtId="0" fontId="10" fillId="0" borderId="9" xfId="0" applyFont="1" applyBorder="1" applyAlignment="1">
      <alignment horizontal="center" vertical="center"/>
    </xf>
    <xf numFmtId="176" fontId="10" fillId="0" borderId="11" xfId="0" applyNumberFormat="1" applyFont="1" applyBorder="1" applyAlignment="1">
      <alignment horizontal="center" vertical="center"/>
    </xf>
    <xf numFmtId="3" fontId="10" fillId="0" borderId="12" xfId="0" applyNumberFormat="1" applyFont="1" applyBorder="1" applyAlignment="1">
      <alignment horizontal="center" vertical="center"/>
    </xf>
    <xf numFmtId="3" fontId="10" fillId="0" borderId="7" xfId="0" applyNumberFormat="1" applyFont="1" applyBorder="1" applyAlignment="1">
      <alignment horizontal="center" vertical="center"/>
    </xf>
    <xf numFmtId="3" fontId="10" fillId="0" borderId="9" xfId="0" applyNumberFormat="1" applyFont="1" applyBorder="1" applyAlignment="1">
      <alignment horizontal="center" vertical="center"/>
    </xf>
    <xf numFmtId="3" fontId="10" fillId="0" borderId="13" xfId="0" applyNumberFormat="1" applyFont="1" applyBorder="1" applyAlignment="1">
      <alignment horizontal="center" vertical="center"/>
    </xf>
    <xf numFmtId="3" fontId="10" fillId="0" borderId="5" xfId="0" applyNumberFormat="1" applyFont="1" applyBorder="1" applyAlignment="1">
      <alignment horizontal="center" vertical="center"/>
    </xf>
    <xf numFmtId="3" fontId="10" fillId="0" borderId="8" xfId="0" applyNumberFormat="1" applyFont="1" applyBorder="1" applyAlignment="1">
      <alignment horizontal="center" vertical="center"/>
    </xf>
    <xf numFmtId="3" fontId="10" fillId="0" borderId="14" xfId="0" applyNumberFormat="1" applyFont="1" applyBorder="1" applyAlignment="1">
      <alignment horizontal="center" vertical="center"/>
    </xf>
    <xf numFmtId="176" fontId="10" fillId="0" borderId="7" xfId="0" applyNumberFormat="1" applyFont="1" applyBorder="1" applyAlignment="1">
      <alignment horizontal="center" vertical="center"/>
    </xf>
    <xf numFmtId="176" fontId="10" fillId="0" borderId="13" xfId="0" applyNumberFormat="1" applyFont="1" applyBorder="1" applyAlignment="1">
      <alignment horizontal="center" vertical="center"/>
    </xf>
    <xf numFmtId="176" fontId="10" fillId="0" borderId="6" xfId="0" applyNumberFormat="1" applyFont="1" applyBorder="1" applyAlignment="1">
      <alignment horizontal="center" vertical="center"/>
    </xf>
    <xf numFmtId="176" fontId="10" fillId="0" borderId="9" xfId="0" applyNumberFormat="1" applyFont="1" applyBorder="1" applyAlignment="1">
      <alignment horizontal="center" vertical="center"/>
    </xf>
    <xf numFmtId="0" fontId="10" fillId="0" borderId="19" xfId="0" applyFont="1" applyBorder="1">
      <alignment vertical="center"/>
    </xf>
    <xf numFmtId="0" fontId="0" fillId="0" borderId="17" xfId="0" applyBorder="1" applyAlignment="1">
      <alignment vertical="center" textRotation="255"/>
    </xf>
    <xf numFmtId="0" fontId="0" fillId="0" borderId="16" xfId="0" applyBorder="1" applyAlignment="1">
      <alignment vertical="center" textRotation="255"/>
    </xf>
    <xf numFmtId="0" fontId="0" fillId="0" borderId="15" xfId="0" applyBorder="1" applyAlignment="1">
      <alignment vertical="center" textRotation="255"/>
    </xf>
    <xf numFmtId="0" fontId="3" fillId="0" borderId="17" xfId="0" applyFont="1" applyBorder="1" applyAlignment="1">
      <alignment vertical="center" textRotation="255"/>
    </xf>
    <xf numFmtId="0" fontId="5" fillId="0" borderId="15" xfId="0" applyFont="1" applyBorder="1" applyAlignment="1">
      <alignment vertical="center" textRotation="255"/>
    </xf>
    <xf numFmtId="0" fontId="0" fillId="0" borderId="0" xfId="0" applyAlignment="1">
      <alignment vertical="center" wrapText="1"/>
    </xf>
    <xf numFmtId="0" fontId="7" fillId="0" borderId="0" xfId="0" applyFont="1" applyAlignment="1">
      <alignment horizontal="center" vertical="center" wrapText="1"/>
    </xf>
    <xf numFmtId="0" fontId="8" fillId="0" borderId="0" xfId="0" applyFont="1" applyAlignment="1">
      <alignment horizontal="center" vertical="center"/>
    </xf>
    <xf numFmtId="0" fontId="0" fillId="0" borderId="0" xfId="0">
      <alignment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7" fillId="0" borderId="0" xfId="0" applyFont="1">
      <alignment vertical="center"/>
    </xf>
    <xf numFmtId="0" fontId="8"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32"/>
  <sheetViews>
    <sheetView tabSelected="1" zoomScale="90" zoomScaleNormal="90" workbookViewId="0">
      <selection activeCell="B3" sqref="B3:E3"/>
    </sheetView>
  </sheetViews>
  <sheetFormatPr defaultRowHeight="13.5" x14ac:dyDescent="0.15"/>
  <cols>
    <col min="1" max="1" width="2.375" customWidth="1"/>
    <col min="2" max="2" width="4.25" customWidth="1"/>
    <col min="3" max="3" width="33.375" customWidth="1"/>
    <col min="4" max="5" width="22.875" style="1" customWidth="1"/>
    <col min="6" max="6" width="2.625" customWidth="1"/>
  </cols>
  <sheetData>
    <row r="2" spans="2:6" ht="38.25" customHeight="1" x14ac:dyDescent="0.15">
      <c r="B2" s="41" t="s">
        <v>30</v>
      </c>
      <c r="C2" s="42"/>
      <c r="D2" s="42"/>
      <c r="E2" s="42"/>
    </row>
    <row r="3" spans="2:6" ht="24.95" customHeight="1" x14ac:dyDescent="0.15">
      <c r="B3" s="43" t="s">
        <v>19</v>
      </c>
      <c r="C3" s="43"/>
      <c r="D3" s="43"/>
      <c r="E3" s="43"/>
    </row>
    <row r="4" spans="2:6" ht="24.95" customHeight="1" thickBot="1" x14ac:dyDescent="0.2">
      <c r="C4" s="2" t="s">
        <v>23</v>
      </c>
      <c r="D4" s="44"/>
      <c r="E4" s="45"/>
    </row>
    <row r="5" spans="2:6" ht="24.95" customHeight="1" thickBot="1" x14ac:dyDescent="0.2">
      <c r="C5" s="2" t="s">
        <v>0</v>
      </c>
      <c r="D5" s="45"/>
      <c r="E5" s="45"/>
    </row>
    <row r="6" spans="2:6" ht="24.95" customHeight="1" thickBot="1" x14ac:dyDescent="0.2">
      <c r="C6" s="2"/>
    </row>
    <row r="7" spans="2:6" ht="24.95" customHeight="1" thickBot="1" x14ac:dyDescent="0.2">
      <c r="C7" s="3"/>
      <c r="D7" s="12" t="s">
        <v>24</v>
      </c>
      <c r="E7" s="13" t="s">
        <v>25</v>
      </c>
      <c r="F7" s="4"/>
    </row>
    <row r="8" spans="2:6" ht="24.95" customHeight="1" x14ac:dyDescent="0.15">
      <c r="B8" s="35" t="s">
        <v>13</v>
      </c>
      <c r="C8" s="5" t="s">
        <v>11</v>
      </c>
      <c r="D8" s="16"/>
      <c r="E8" s="17"/>
    </row>
    <row r="9" spans="2:6" ht="24.95" customHeight="1" x14ac:dyDescent="0.15">
      <c r="B9" s="36"/>
      <c r="C9" s="6" t="s">
        <v>21</v>
      </c>
      <c r="D9" s="18"/>
      <c r="E9" s="19"/>
    </row>
    <row r="10" spans="2:6" ht="24.95" customHeight="1" x14ac:dyDescent="0.15">
      <c r="B10" s="36"/>
      <c r="C10" s="7" t="s">
        <v>22</v>
      </c>
      <c r="D10" s="20" t="str">
        <f>IF(OR(D8="",D9=""),"",D8*D9/1000)</f>
        <v/>
      </c>
      <c r="E10" s="20" t="str">
        <f>IF(OR(E8="",E9=""),"",E8*E9/1000)</f>
        <v/>
      </c>
    </row>
    <row r="11" spans="2:6" ht="24.95" customHeight="1" thickBot="1" x14ac:dyDescent="0.2">
      <c r="B11" s="37"/>
      <c r="C11" s="10" t="s">
        <v>1</v>
      </c>
      <c r="D11" s="21"/>
      <c r="E11" s="22"/>
    </row>
    <row r="12" spans="2:6" ht="24.95" customHeight="1" x14ac:dyDescent="0.15">
      <c r="B12" s="36" t="s">
        <v>14</v>
      </c>
      <c r="C12" s="5" t="s">
        <v>2</v>
      </c>
      <c r="D12" s="23"/>
      <c r="E12" s="24"/>
    </row>
    <row r="13" spans="2:6" ht="24.95" customHeight="1" thickBot="1" x14ac:dyDescent="0.2">
      <c r="B13" s="37"/>
      <c r="C13" s="10" t="s">
        <v>3</v>
      </c>
      <c r="D13" s="25"/>
      <c r="E13" s="25"/>
    </row>
    <row r="14" spans="2:6" ht="24.95" customHeight="1" x14ac:dyDescent="0.15">
      <c r="B14" s="35" t="s">
        <v>20</v>
      </c>
      <c r="C14" s="5" t="s">
        <v>4</v>
      </c>
      <c r="D14" s="23"/>
      <c r="E14" s="26"/>
    </row>
    <row r="15" spans="2:6" ht="24.95" customHeight="1" x14ac:dyDescent="0.15">
      <c r="B15" s="36"/>
      <c r="C15" s="7" t="s">
        <v>5</v>
      </c>
      <c r="D15" s="27"/>
      <c r="E15" s="28"/>
    </row>
    <row r="16" spans="2:6" ht="24.95" customHeight="1" x14ac:dyDescent="0.15">
      <c r="B16" s="36"/>
      <c r="C16" s="7" t="s">
        <v>6</v>
      </c>
      <c r="D16" s="27"/>
      <c r="E16" s="28"/>
    </row>
    <row r="17" spans="2:5" ht="24.95" customHeight="1" x14ac:dyDescent="0.15">
      <c r="B17" s="36"/>
      <c r="C17" s="7" t="s">
        <v>7</v>
      </c>
      <c r="D17" s="27"/>
      <c r="E17" s="28"/>
    </row>
    <row r="18" spans="2:5" ht="24.95" customHeight="1" thickBot="1" x14ac:dyDescent="0.2">
      <c r="B18" s="37"/>
      <c r="C18" s="8" t="s">
        <v>8</v>
      </c>
      <c r="D18" s="29" t="str">
        <f>IF(SUM(D14:D17)=0,"",SUM(D14:D17))</f>
        <v/>
      </c>
      <c r="E18" s="25" t="str">
        <f>IF(SUM(E14:E17)=0,"",SUM(E14:E17))</f>
        <v/>
      </c>
    </row>
    <row r="19" spans="2:5" ht="39.75" customHeight="1" x14ac:dyDescent="0.15">
      <c r="B19" s="38" t="s">
        <v>15</v>
      </c>
      <c r="C19" s="7" t="s">
        <v>9</v>
      </c>
      <c r="D19" s="30" t="str">
        <f>IF(OR(D18="",D12=""),"",D18/D12)</f>
        <v/>
      </c>
      <c r="E19" s="31" t="str">
        <f>IF(OR(E18="",E12=""),"",E18/E12)</f>
        <v/>
      </c>
    </row>
    <row r="20" spans="2:5" ht="39.75" customHeight="1" thickBot="1" x14ac:dyDescent="0.2">
      <c r="B20" s="39"/>
      <c r="C20" s="8" t="s">
        <v>10</v>
      </c>
      <c r="D20" s="32" t="str">
        <f>IF(OR(D18="",13=""),"",D18/D13)</f>
        <v/>
      </c>
      <c r="E20" s="33" t="str">
        <f>IF(OR(E18="",13=""),"",E18/E13)</f>
        <v/>
      </c>
    </row>
    <row r="21" spans="2:5" ht="24.95" customHeight="1" x14ac:dyDescent="0.15">
      <c r="B21" s="11"/>
      <c r="D21" s="9"/>
      <c r="E21" s="14" t="s">
        <v>27</v>
      </c>
    </row>
    <row r="22" spans="2:5" ht="24.95" customHeight="1" x14ac:dyDescent="0.15">
      <c r="B22" t="s">
        <v>16</v>
      </c>
    </row>
    <row r="23" spans="2:5" ht="33.75" customHeight="1" x14ac:dyDescent="0.15">
      <c r="B23" s="40" t="s">
        <v>26</v>
      </c>
      <c r="C23" s="40"/>
      <c r="D23" s="40"/>
      <c r="E23" s="40"/>
    </row>
    <row r="24" spans="2:5" ht="19.5" customHeight="1" thickBot="1" x14ac:dyDescent="0.2">
      <c r="B24" t="s">
        <v>17</v>
      </c>
      <c r="C24" s="15"/>
      <c r="D24" s="15"/>
      <c r="E24" s="15"/>
    </row>
    <row r="25" spans="2:5" ht="24.95" customHeight="1" thickBot="1" x14ac:dyDescent="0.2">
      <c r="B25" s="34"/>
      <c r="C25" s="4" t="s">
        <v>12</v>
      </c>
    </row>
    <row r="26" spans="2:5" ht="9.75" customHeight="1" x14ac:dyDescent="0.15">
      <c r="B26" s="11"/>
    </row>
    <row r="27" spans="2:5" ht="24.95" customHeight="1" x14ac:dyDescent="0.15"/>
    <row r="28" spans="2:5" ht="24.95" customHeight="1" x14ac:dyDescent="0.15"/>
    <row r="29" spans="2:5" ht="24.95" customHeight="1" x14ac:dyDescent="0.15"/>
    <row r="30" spans="2:5" ht="24.95" customHeight="1" x14ac:dyDescent="0.15"/>
    <row r="31" spans="2:5" ht="24.95" customHeight="1" x14ac:dyDescent="0.15"/>
    <row r="32" spans="2:5" ht="24.95" customHeight="1" x14ac:dyDescent="0.15"/>
  </sheetData>
  <mergeCells count="9">
    <mergeCell ref="B14:B18"/>
    <mergeCell ref="B19:B20"/>
    <mergeCell ref="B23:E23"/>
    <mergeCell ref="B2:E2"/>
    <mergeCell ref="B3:E3"/>
    <mergeCell ref="D4:E4"/>
    <mergeCell ref="D5:E5"/>
    <mergeCell ref="B8:B11"/>
    <mergeCell ref="B12:B13"/>
  </mergeCells>
  <phoneticPr fontId="1"/>
  <dataValidations count="1">
    <dataValidation type="list" allowBlank="1" showInputMessage="1" showErrorMessage="1" sqref="B25" xr:uid="{00000000-0002-0000-0000-000000000000}">
      <formula1>"✔,　"</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413BF-9ECE-4881-96AA-87BEC5F089F5}">
  <dimension ref="B2:F32"/>
  <sheetViews>
    <sheetView zoomScale="90" zoomScaleNormal="90" workbookViewId="0">
      <selection activeCell="J12" sqref="J12"/>
    </sheetView>
  </sheetViews>
  <sheetFormatPr defaultRowHeight="13.5" x14ac:dyDescent="0.15"/>
  <cols>
    <col min="1" max="1" width="2.375" customWidth="1"/>
    <col min="2" max="2" width="4.25" customWidth="1"/>
    <col min="3" max="3" width="33.375" customWidth="1"/>
    <col min="4" max="5" width="22.875" style="1" customWidth="1"/>
    <col min="6" max="6" width="2.625" customWidth="1"/>
  </cols>
  <sheetData>
    <row r="2" spans="2:6" ht="24.95" customHeight="1" x14ac:dyDescent="0.15">
      <c r="B2" s="46" t="s">
        <v>18</v>
      </c>
      <c r="C2" s="47"/>
      <c r="D2" s="47"/>
      <c r="E2" s="47"/>
    </row>
    <row r="3" spans="2:6" ht="24.95" customHeight="1" x14ac:dyDescent="0.15">
      <c r="B3" s="43" t="s">
        <v>19</v>
      </c>
      <c r="C3" s="43"/>
      <c r="D3" s="43"/>
      <c r="E3" s="43"/>
    </row>
    <row r="4" spans="2:6" ht="24.95" customHeight="1" thickBot="1" x14ac:dyDescent="0.2">
      <c r="C4" s="2" t="s">
        <v>23</v>
      </c>
      <c r="D4" s="44" t="s">
        <v>29</v>
      </c>
      <c r="E4" s="45"/>
    </row>
    <row r="5" spans="2:6" ht="24.95" customHeight="1" thickBot="1" x14ac:dyDescent="0.2">
      <c r="C5" s="2" t="s">
        <v>0</v>
      </c>
      <c r="D5" s="45" t="s">
        <v>29</v>
      </c>
      <c r="E5" s="45"/>
    </row>
    <row r="6" spans="2:6" ht="24.95" customHeight="1" thickBot="1" x14ac:dyDescent="0.2">
      <c r="C6" s="2"/>
    </row>
    <row r="7" spans="2:6" ht="24.95" customHeight="1" thickBot="1" x14ac:dyDescent="0.2">
      <c r="C7" s="3"/>
      <c r="D7" s="12" t="s">
        <v>24</v>
      </c>
      <c r="E7" s="13" t="s">
        <v>25</v>
      </c>
      <c r="F7" s="4"/>
    </row>
    <row r="8" spans="2:6" ht="24.95" customHeight="1" x14ac:dyDescent="0.15">
      <c r="B8" s="35" t="s">
        <v>13</v>
      </c>
      <c r="C8" s="5" t="s">
        <v>11</v>
      </c>
      <c r="D8" s="16">
        <v>107</v>
      </c>
      <c r="E8" s="17">
        <v>135</v>
      </c>
    </row>
    <row r="9" spans="2:6" ht="24.95" customHeight="1" x14ac:dyDescent="0.15">
      <c r="B9" s="36"/>
      <c r="C9" s="6" t="s">
        <v>21</v>
      </c>
      <c r="D9" s="18">
        <v>375</v>
      </c>
      <c r="E9" s="19">
        <v>375</v>
      </c>
    </row>
    <row r="10" spans="2:6" ht="24.95" customHeight="1" x14ac:dyDescent="0.15">
      <c r="B10" s="36"/>
      <c r="C10" s="7" t="s">
        <v>22</v>
      </c>
      <c r="D10" s="20">
        <f>IF(OR(D8="",D9=""),"",D8*D9/1000)</f>
        <v>40.125</v>
      </c>
      <c r="E10" s="20">
        <f>IF(OR(E8="",E9=""),"",E8*E9/1000)</f>
        <v>50.625</v>
      </c>
    </row>
    <row r="11" spans="2:6" ht="24.95" customHeight="1" thickBot="1" x14ac:dyDescent="0.2">
      <c r="B11" s="37"/>
      <c r="C11" s="10" t="s">
        <v>1</v>
      </c>
      <c r="D11" s="21">
        <v>40</v>
      </c>
      <c r="E11" s="22">
        <v>40</v>
      </c>
    </row>
    <row r="12" spans="2:6" ht="24.95" customHeight="1" x14ac:dyDescent="0.15">
      <c r="B12" s="36" t="s">
        <v>14</v>
      </c>
      <c r="C12" s="5" t="s">
        <v>2</v>
      </c>
      <c r="D12" s="23">
        <v>34714.248518975066</v>
      </c>
      <c r="E12" s="24">
        <v>42215.65096714512</v>
      </c>
    </row>
    <row r="13" spans="2:6" ht="24.95" customHeight="1" thickBot="1" x14ac:dyDescent="0.2">
      <c r="B13" s="37"/>
      <c r="C13" s="10" t="s">
        <v>3</v>
      </c>
      <c r="D13" s="25">
        <v>20.099549892486561</v>
      </c>
      <c r="E13" s="25">
        <v>24.442861909977022</v>
      </c>
    </row>
    <row r="14" spans="2:6" ht="24.95" customHeight="1" x14ac:dyDescent="0.15">
      <c r="B14" s="35" t="s">
        <v>20</v>
      </c>
      <c r="C14" s="5" t="s">
        <v>4</v>
      </c>
      <c r="D14" s="23">
        <v>1520000</v>
      </c>
      <c r="E14" s="26">
        <v>1771875</v>
      </c>
    </row>
    <row r="15" spans="2:6" ht="24.95" customHeight="1" x14ac:dyDescent="0.15">
      <c r="B15" s="36"/>
      <c r="C15" s="7" t="s">
        <v>5</v>
      </c>
      <c r="D15" s="27">
        <v>432000</v>
      </c>
      <c r="E15" s="28">
        <v>432000</v>
      </c>
    </row>
    <row r="16" spans="2:6" ht="24.95" customHeight="1" x14ac:dyDescent="0.15">
      <c r="B16" s="36"/>
      <c r="C16" s="7" t="s">
        <v>6</v>
      </c>
      <c r="D16" s="27">
        <v>760000</v>
      </c>
      <c r="E16" s="28">
        <v>893900</v>
      </c>
    </row>
    <row r="17" spans="2:5" ht="24.95" customHeight="1" x14ac:dyDescent="0.15">
      <c r="B17" s="36"/>
      <c r="C17" s="7" t="s">
        <v>7</v>
      </c>
      <c r="D17" s="27">
        <v>1200000</v>
      </c>
      <c r="E17" s="28">
        <v>1413500</v>
      </c>
    </row>
    <row r="18" spans="2:5" ht="24.95" customHeight="1" thickBot="1" x14ac:dyDescent="0.2">
      <c r="B18" s="37"/>
      <c r="C18" s="8" t="s">
        <v>8</v>
      </c>
      <c r="D18" s="29">
        <f>IF(SUM(D14:D17)=0,"",SUM(D14:D17))</f>
        <v>3912000</v>
      </c>
      <c r="E18" s="25">
        <f>IF(SUM(E14:E17)=0,"",SUM(E14:E17))</f>
        <v>4511275</v>
      </c>
    </row>
    <row r="19" spans="2:5" ht="39.75" customHeight="1" x14ac:dyDescent="0.15">
      <c r="B19" s="38" t="s">
        <v>15</v>
      </c>
      <c r="C19" s="7" t="s">
        <v>9</v>
      </c>
      <c r="D19" s="30">
        <f>IF(OR(D18="",D12=""),"",D18/D12)</f>
        <v>112.69147877021366</v>
      </c>
      <c r="E19" s="31">
        <f>IF(OR(E18="",E12=""),"",E18/E12)</f>
        <v>106.8626184045097</v>
      </c>
    </row>
    <row r="20" spans="2:5" ht="39.75" customHeight="1" thickBot="1" x14ac:dyDescent="0.2">
      <c r="B20" s="39"/>
      <c r="C20" s="8" t="s">
        <v>10</v>
      </c>
      <c r="D20" s="32">
        <f>IF(OR(D18="",13=""),"",D18/D13)</f>
        <v>194631.22412817561</v>
      </c>
      <c r="E20" s="33">
        <f>IF(OR(E18="",13=""),"",E18/E13)</f>
        <v>184564.10777980954</v>
      </c>
    </row>
    <row r="21" spans="2:5" ht="24.95" customHeight="1" x14ac:dyDescent="0.15">
      <c r="B21" s="11"/>
      <c r="D21" s="9"/>
      <c r="E21" s="14" t="s">
        <v>27</v>
      </c>
    </row>
    <row r="22" spans="2:5" ht="24.95" customHeight="1" x14ac:dyDescent="0.15">
      <c r="B22" t="s">
        <v>16</v>
      </c>
    </row>
    <row r="23" spans="2:5" ht="33.75" customHeight="1" x14ac:dyDescent="0.15">
      <c r="B23" s="40" t="s">
        <v>26</v>
      </c>
      <c r="C23" s="40"/>
      <c r="D23" s="40"/>
      <c r="E23" s="40"/>
    </row>
    <row r="24" spans="2:5" ht="19.5" customHeight="1" thickBot="1" x14ac:dyDescent="0.2">
      <c r="B24" t="s">
        <v>17</v>
      </c>
      <c r="C24" s="15"/>
      <c r="D24" s="15"/>
      <c r="E24" s="15"/>
    </row>
    <row r="25" spans="2:5" ht="24.95" customHeight="1" thickBot="1" x14ac:dyDescent="0.2">
      <c r="B25" s="34" t="s">
        <v>28</v>
      </c>
      <c r="C25" s="4" t="s">
        <v>12</v>
      </c>
    </row>
    <row r="26" spans="2:5" ht="9.75" customHeight="1" x14ac:dyDescent="0.15">
      <c r="B26" s="11"/>
    </row>
    <row r="27" spans="2:5" ht="24.95" customHeight="1" x14ac:dyDescent="0.15"/>
    <row r="28" spans="2:5" ht="24.95" customHeight="1" x14ac:dyDescent="0.15"/>
    <row r="29" spans="2:5" ht="24.95" customHeight="1" x14ac:dyDescent="0.15"/>
    <row r="30" spans="2:5" ht="24.95" customHeight="1" x14ac:dyDescent="0.15"/>
    <row r="31" spans="2:5" ht="24.95" customHeight="1" x14ac:dyDescent="0.15"/>
    <row r="32" spans="2:5" ht="24.95" customHeight="1" x14ac:dyDescent="0.15"/>
  </sheetData>
  <mergeCells count="9">
    <mergeCell ref="B14:B18"/>
    <mergeCell ref="B19:B20"/>
    <mergeCell ref="B23:E23"/>
    <mergeCell ref="B2:E2"/>
    <mergeCell ref="B3:E3"/>
    <mergeCell ref="D4:E4"/>
    <mergeCell ref="D5:E5"/>
    <mergeCell ref="B8:B11"/>
    <mergeCell ref="B12:B13"/>
  </mergeCells>
  <phoneticPr fontId="1"/>
  <dataValidations count="1">
    <dataValidation type="list" allowBlank="1" showInputMessage="1" showErrorMessage="1" sqref="B25" xr:uid="{2EC9251E-0C4E-4D32-90AE-4C150876DA6F}">
      <formula1>"✔,　"</formula1>
    </dataValidation>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Props1.xml><?xml version="1.0" encoding="utf-8"?>
<ds:datastoreItem xmlns:ds="http://schemas.openxmlformats.org/officeDocument/2006/customXml" ds:itemID="{BF260E6D-B6BC-4BDC-AE23-55AD14F5EF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8094e6-b943-4f7f-ad42-f7be029d92a7"/>
    <ds:schemaRef ds:uri="22d15cf7-27b1-4136-b3fc-8d1c240fa9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FD18F7-D4DC-4948-85CC-F21A5B204370}">
  <ds:schemaRefs>
    <ds:schemaRef ds:uri="http://schemas.microsoft.com/sharepoint/v3/contenttype/forms"/>
  </ds:schemaRefs>
</ds:datastoreItem>
</file>

<file path=customXml/itemProps3.xml><?xml version="1.0" encoding="utf-8"?>
<ds:datastoreItem xmlns:ds="http://schemas.openxmlformats.org/officeDocument/2006/customXml" ds:itemID="{81B906F6-E979-4D6E-9108-1848B0775B06}">
  <ds:schemaRefs>
    <ds:schemaRef ds:uri="http://schemas.microsoft.com/office/2006/metadata/properties"/>
    <ds:schemaRef ds:uri="http://schemas.microsoft.com/office/infopath/2007/PartnerControls"/>
    <ds:schemaRef ds:uri="1c8094e6-b943-4f7f-ad42-f7be029d92a7"/>
    <ds:schemaRef ds:uri="22d15cf7-27b1-4136-b3fc-8d1c240fa9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記入用</vt:lpstr>
      <vt:lpstr>記入例（○○小学校）</vt:lpstr>
      <vt:lpstr>記入用!Print_Area</vt:lpstr>
      <vt:lpstr>'記入例（○○小学校）'!Print_Area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2019-05-21T08:25:38Z</dcterms:created>
  <dcterms:modified xsi:type="dcterms:W3CDTF">2026-04-10T06:15:35Z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0x0101004905914951680140A6AB41281DB37ABD</vt:lpwstr>
  </property>
  <property fmtid="{D5CDD505-2E9C-101B-9397-08002B2CF9AE}" pid="3" name="MediaServiceImageTags">
    <vt:lpwstr/>
  </property>
</Properties>
</file>